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135" yWindow="660" windowWidth="25665" windowHeight="11955" activeTab="1"/>
  </bookViews>
  <sheets>
    <sheet name="1 лот" sheetId="4" r:id="rId1"/>
    <sheet name="2 лот" sheetId="5" r:id="rId2"/>
  </sheets>
  <definedNames>
    <definedName name="_xlnm.Print_Area" localSheetId="0">'1 лот'!$A$1:$Z$26</definedName>
  </definedNames>
  <calcPr calcId="145621"/>
</workbook>
</file>

<file path=xl/calcChain.xml><?xml version="1.0" encoding="utf-8"?>
<calcChain xmlns="http://schemas.openxmlformats.org/spreadsheetml/2006/main">
  <c r="Y9" i="5" l="1"/>
  <c r="Y10" i="5" s="1"/>
  <c r="W9" i="5"/>
  <c r="W10" i="5" s="1"/>
  <c r="P9" i="5"/>
  <c r="P10" i="5" s="1"/>
  <c r="Y9" i="4" l="1"/>
  <c r="W9" i="4"/>
  <c r="P9" i="4"/>
  <c r="P10" i="4" l="1"/>
  <c r="Y10" i="4" l="1"/>
  <c r="W10" i="4"/>
</calcChain>
</file>

<file path=xl/sharedStrings.xml><?xml version="1.0" encoding="utf-8"?>
<sst xmlns="http://schemas.openxmlformats.org/spreadsheetml/2006/main" count="107" uniqueCount="54">
  <si>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</si>
  <si>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</si>
  <si>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</si>
  <si>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</si>
  <si>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</si>
  <si>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</si>
  <si>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</si>
  <si>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</si>
  <si>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</si>
  <si>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</si>
  <si>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</si>
  <si>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</si>
  <si>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</si>
  <si>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</si>
  <si>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</si>
  <si>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</si>
  <si>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</si>
  <si>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</si>
  <si>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</si>
  <si>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</si>
  <si>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ИТОГО, начальная максимальная цена :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</si>
  <si>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</si>
  <si>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</si>
  <si>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</si>
  <si>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</si>
  <si>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</si>
  <si>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</si>
  <si>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</si>
  <si>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</si>
  <si>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</si>
  <si>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</si>
  <si>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</si>
  <si>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</si>
  <si>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</si>
  <si>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</si>
  <si>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Количество услуг</t>
  </si>
  <si>
    <t>№ Лота</t>
  </si>
  <si>
    <t>ООО "СКС"</t>
  </si>
  <si>
    <t>г. Самара</t>
  </si>
  <si>
    <t>Срок  оказания услуг  в 2020-2021 г.г.</t>
  </si>
  <si>
    <t>Страна 
происхождения (При необходимости)</t>
  </si>
  <si>
    <t>Наименование изготовителя 
(производитель) (При необходимости)</t>
  </si>
  <si>
    <t>ЦЕНОВОЕ ПРЕДЛОЖЕНИЕ на оказание услуг для закупок среди СМСП</t>
  </si>
  <si>
    <t>Приложение 1.2. Техническое задание</t>
  </si>
  <si>
    <t>Срок  оказания услуг в 2021 г.</t>
  </si>
  <si>
    <t>33.12.1</t>
  </si>
  <si>
    <t>33.12</t>
  </si>
  <si>
    <t xml:space="preserve">Режимно-наладочные испытания газифицированных 3-х водогрейных котлов и режимно-наладочные испытания водоподготовительных установок и водно-химического режима 3-х водогрейных котлов в котельной на площадке НФС-2 г. Самара, Кировский p-он, Студеный овраг, с выдачей технического отчета по проведенным режимно-наладочным испытаниями с режимными картами
</t>
  </si>
  <si>
    <t>услуга</t>
  </si>
  <si>
    <t>с даты заключения договора</t>
  </si>
  <si>
    <t>29.12.2021 г.</t>
  </si>
  <si>
    <t>начало оказания услуги</t>
  </si>
  <si>
    <t>окончание оказания услуг</t>
  </si>
  <si>
    <r>
      <rPr>
        <sz val="14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4"/>
        <color theme="1"/>
        <rFont val="Times New Roman"/>
        <family val="1"/>
        <charset val="204"/>
      </rPr>
      <t>продукции до +50%/-50%   на</t>
    </r>
    <r>
      <rPr>
        <sz val="14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4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4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4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</si>
</sst>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sz val="16"/>
      <name val="Times New Roman"/>
      <family val="1"/>
    </font>
    <font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10" fillId="0" borderId="0"/>
  </cellStyleXfs>
  <cellXfs count="10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4" fontId="9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/>
    <xf numFmtId="4" fontId="16" fillId="0" borderId="6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17" fillId="0" borderId="10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/>
    </xf>
    <xf numFmtId="4" fontId="19" fillId="0" borderId="2" xfId="0" applyNumberFormat="1" applyFont="1" applyFill="1" applyBorder="1" applyAlignment="1" applyProtection="1">
      <alignment horizontal="center" vertical="center" wrapText="1"/>
    </xf>
    <xf numFmtId="4" fontId="18" fillId="0" borderId="2" xfId="0" applyNumberFormat="1" applyFont="1" applyFill="1" applyBorder="1" applyAlignment="1" applyProtection="1">
      <alignment horizontal="center" vertical="center" wrapText="1"/>
    </xf>
    <xf numFmtId="0" fontId="20" fillId="3" borderId="1" xfId="0" applyNumberFormat="1" applyFont="1" applyFill="1" applyBorder="1" applyAlignment="1" applyProtection="1">
      <alignment horizontal="center" vertical="center" textRotation="90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3" fontId="18" fillId="0" borderId="2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20" fillId="3" borderId="2" xfId="0" applyNumberFormat="1" applyFont="1" applyFill="1" applyBorder="1" applyAlignment="1" applyProtection="1">
      <alignment horizontal="center" vertical="center" wrapText="1"/>
    </xf>
    <xf numFmtId="0" fontId="20" fillId="3" borderId="4" xfId="0" applyNumberFormat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5" fillId="0" borderId="9" xfId="1" applyFont="1" applyFill="1" applyBorder="1" applyAlignment="1">
      <alignment horizontal="right" vertical="center" wrapText="1"/>
    </xf>
    <xf numFmtId="0" fontId="15" fillId="0" borderId="7" xfId="1" applyFont="1" applyFill="1" applyBorder="1" applyAlignment="1">
      <alignment horizontal="right" vertical="center" wrapText="1"/>
    </xf>
    <xf numFmtId="0" fontId="15" fillId="0" borderId="8" xfId="1" applyFont="1" applyFill="1" applyBorder="1" applyAlignment="1">
      <alignment horizontal="right" vertical="center" wrapText="1"/>
    </xf>
    <xf numFmtId="0" fontId="12" fillId="0" borderId="2" xfId="1" applyFont="1" applyFill="1" applyBorder="1" applyAlignment="1">
      <alignment horizontal="left" vertical="top" wrapText="1"/>
    </xf>
    <xf numFmtId="0" fontId="12" fillId="0" borderId="4" xfId="1" applyFont="1" applyFill="1" applyBorder="1" applyAlignment="1">
      <alignment horizontal="left" vertical="top" wrapText="1"/>
    </xf>
    <xf numFmtId="0" fontId="12" fillId="0" borderId="5" xfId="1" applyFont="1" applyFill="1" applyBorder="1" applyAlignment="1">
      <alignment horizontal="left" vertical="top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4" fontId="18" fillId="0" borderId="2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1" xfId="0" applyNumberFormat="1" applyFont="1" applyFill="1" applyBorder="1" applyAlignment="1" applyProtection="1">
      <alignment vertical="center"/>
    </xf>
    <xf numFmtId="0" fontId="15" fillId="3" borderId="2" xfId="0" applyNumberFormat="1" applyFont="1" applyFill="1" applyBorder="1" applyAlignment="1" applyProtection="1">
      <alignment horizontal="center" vertical="center" wrapText="1"/>
    </xf>
    <xf numFmtId="0" fontId="15" fillId="3" borderId="4" xfId="0" applyNumberFormat="1" applyFont="1" applyFill="1" applyBorder="1" applyAlignment="1" applyProtection="1">
      <alignment horizontal="center" vertical="center" wrapText="1"/>
    </xf>
    <xf numFmtId="3" fontId="22" fillId="0" borderId="2" xfId="0" applyNumberFormat="1" applyFont="1" applyFill="1" applyBorder="1" applyAlignment="1" applyProtection="1">
      <alignment horizontal="center" vertical="center" wrapText="1"/>
    </xf>
    <xf numFmtId="4" fontId="22" fillId="0" borderId="2" xfId="0" applyNumberFormat="1" applyFont="1" applyFill="1" applyBorder="1" applyAlignment="1" applyProtection="1">
      <alignment horizontal="center" vertical="center" wrapText="1"/>
    </xf>
    <xf numFmtId="4" fontId="22" fillId="0" borderId="2" xfId="0" applyNumberFormat="1" applyFont="1" applyFill="1" applyBorder="1" applyAlignment="1" applyProtection="1">
      <alignment horizontal="left" vertical="center" wrapText="1"/>
    </xf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3" fillId="0" borderId="2" xfId="0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left" vertical="center" wrapText="1"/>
    </xf>
    <xf numFmtId="0" fontId="24" fillId="0" borderId="2" xfId="0" applyNumberFormat="1" applyFont="1" applyFill="1" applyBorder="1" applyAlignment="1" applyProtection="1">
      <alignment horizontal="left" vertical="center" wrapText="1"/>
    </xf>
    <xf numFmtId="0" fontId="24" fillId="0" borderId="4" xfId="0" applyNumberFormat="1" applyFont="1" applyFill="1" applyBorder="1" applyAlignment="1" applyProtection="1">
      <alignment horizontal="left" vertical="center" wrapText="1"/>
    </xf>
    <xf numFmtId="0" fontId="24" fillId="0" borderId="5" xfId="0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vertical="center" wrapText="1"/>
    </xf>
    <xf numFmtId="0" fontId="25" fillId="0" borderId="2" xfId="1" applyFont="1" applyFill="1" applyBorder="1" applyAlignment="1">
      <alignment horizontal="left" vertical="top" wrapText="1"/>
    </xf>
    <xf numFmtId="0" fontId="25" fillId="0" borderId="4" xfId="1" applyFont="1" applyFill="1" applyBorder="1" applyAlignment="1">
      <alignment horizontal="left" vertical="top" wrapText="1"/>
    </xf>
    <xf numFmtId="0" fontId="25" fillId="0" borderId="5" xfId="1" applyFont="1" applyFill="1" applyBorder="1" applyAlignment="1">
      <alignment horizontal="left" vertical="top" wrapText="1"/>
    </xf>
    <xf numFmtId="0" fontId="22" fillId="0" borderId="0" xfId="1" applyFont="1" applyFill="1" applyBorder="1" applyAlignment="1">
      <alignment horizontal="left" vertical="center" wrapText="1"/>
    </xf>
    <xf numFmtId="0" fontId="22" fillId="0" borderId="0" xfId="0" applyNumberFormat="1" applyFont="1" applyFill="1" applyBorder="1" applyAlignment="1" applyProtection="1"/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4" borderId="0" xfId="1" applyFont="1" applyFill="1" applyAlignment="1">
      <alignment vertical="center"/>
    </xf>
    <xf numFmtId="0" fontId="22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22" fillId="4" borderId="3" xfId="1" applyFont="1" applyFill="1" applyBorder="1" applyAlignment="1">
      <alignment horizontal="center" vertical="center"/>
    </xf>
    <xf numFmtId="0" fontId="22" fillId="0" borderId="0" xfId="1" applyFont="1" applyFill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2" fillId="4" borderId="0" xfId="1" applyFont="1" applyFill="1" applyAlignment="1">
      <alignment horizontal="center" vertical="center"/>
    </xf>
    <xf numFmtId="0" fontId="22" fillId="0" borderId="0" xfId="1" applyFont="1" applyFill="1" applyAlignment="1">
      <alignment horizontal="right" vertical="center"/>
    </xf>
    <xf numFmtId="0" fontId="22" fillId="0" borderId="0" xfId="1" applyFont="1" applyFill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vertical="center" wrapText="1"/>
    </xf>
    <xf numFmtId="0" fontId="15" fillId="0" borderId="1" xfId="0" applyNumberFormat="1" applyFont="1" applyFill="1" applyBorder="1" applyAlignment="1" applyProtection="1">
      <alignment vertical="center" wrapText="1"/>
    </xf>
    <xf numFmtId="0" fontId="22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/>
    <xf numFmtId="0" fontId="22" fillId="0" borderId="10" xfId="0" applyNumberFormat="1" applyFont="1" applyFill="1" applyBorder="1" applyAlignment="1" applyProtection="1">
      <alignment horizontal="left" vertical="center"/>
    </xf>
    <xf numFmtId="0" fontId="23" fillId="2" borderId="1" xfId="0" applyNumberFormat="1" applyFont="1" applyFill="1" applyBorder="1" applyAlignment="1" applyProtection="1">
      <alignment horizontal="center" vertical="top"/>
    </xf>
    <xf numFmtId="0" fontId="15" fillId="3" borderId="1" xfId="0" applyNumberFormat="1" applyFont="1" applyFill="1" applyBorder="1" applyAlignment="1" applyProtection="1">
      <alignment horizontal="center" vertical="center" wrapText="1"/>
    </xf>
    <xf numFmtId="0" fontId="15" fillId="3" borderId="2" xfId="0" applyNumberFormat="1" applyFont="1" applyFill="1" applyBorder="1" applyAlignment="1" applyProtection="1">
      <alignment horizontal="center" vertical="center" wrapText="1"/>
    </xf>
    <xf numFmtId="0" fontId="15" fillId="3" borderId="1" xfId="0" applyNumberFormat="1" applyFont="1" applyFill="1" applyBorder="1" applyAlignment="1" applyProtection="1">
      <alignment horizontal="center" vertical="center" wrapText="1"/>
    </xf>
    <xf numFmtId="0" fontId="15" fillId="3" borderId="6" xfId="0" applyNumberFormat="1" applyFont="1" applyFill="1" applyBorder="1" applyAlignment="1" applyProtection="1">
      <alignment horizontal="center" vertical="center" wrapText="1"/>
    </xf>
    <xf numFmtId="0" fontId="15" fillId="3" borderId="5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0" fontId="22" fillId="2" borderId="1" xfId="0" applyNumberFormat="1" applyFont="1" applyFill="1" applyBorder="1" applyAlignment="1" applyProtection="1">
      <alignment horizontal="center" vertical="center" wrapText="1"/>
    </xf>
    <xf numFmtId="164" fontId="22" fillId="2" borderId="1" xfId="0" applyNumberFormat="1" applyFont="1" applyFill="1" applyBorder="1" applyAlignment="1" applyProtection="1">
      <alignment vertical="center"/>
    </xf>
    <xf numFmtId="4" fontId="15" fillId="0" borderId="6" xfId="0" applyNumberFormat="1" applyFont="1" applyFill="1" applyBorder="1" applyAlignment="1" applyProtection="1">
      <alignment horizontal="center" vertical="center" wrapText="1"/>
    </xf>
    <xf numFmtId="4" fontId="15" fillId="0" borderId="1" xfId="0" applyNumberFormat="1" applyFont="1" applyFill="1" applyBorder="1" applyAlignment="1" applyProtection="1">
      <alignment horizontal="center" vertical="center" wrapText="1"/>
    </xf>
    <xf numFmtId="164" fontId="22" fillId="0" borderId="1" xfId="0" applyNumberFormat="1" applyFont="1" applyFill="1" applyBorder="1" applyAlignment="1" applyProtection="1">
      <alignment vertical="center"/>
    </xf>
    <xf numFmtId="0" fontId="22" fillId="0" borderId="1" xfId="0" applyNumberFormat="1" applyFont="1" applyFill="1" applyBorder="1" applyAlignment="1" applyProtection="1"/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view="pageBreakPreview" zoomScale="60" zoomScaleNormal="86" workbookViewId="0">
      <selection activeCell="P21" sqref="P21"/>
    </sheetView>
  </sheetViews>
  <sheetFormatPr defaultColWidth="8.85546875" defaultRowHeight="12.75" x14ac:dyDescent="0.2"/>
  <cols>
    <col min="1" max="2" width="6.85546875" customWidth="1"/>
    <col min="3" max="3" width="17.85546875" customWidth="1"/>
    <col min="4" max="4" width="12.42578125" customWidth="1"/>
    <col min="5" max="5" width="58" style="1" customWidth="1"/>
    <col min="6" max="6" width="22.85546875" style="1" customWidth="1"/>
    <col min="7" max="7" width="11.28515625" style="1" customWidth="1"/>
    <col min="8" max="9" width="17.42578125" style="1" customWidth="1"/>
    <col min="10" max="10" width="23.140625" style="1" customWidth="1"/>
    <col min="11" max="12" width="12.85546875" customWidth="1"/>
    <col min="13" max="13" width="16.7109375" customWidth="1"/>
    <col min="14" max="14" width="30.85546875" hidden="1" customWidth="1"/>
    <col min="15" max="15" width="22.28515625" customWidth="1"/>
    <col min="16" max="16" width="23.5703125" customWidth="1"/>
    <col min="17" max="18" width="14.5703125" customWidth="1"/>
    <col min="19" max="19" width="15.5703125" customWidth="1"/>
    <col min="20" max="20" width="16.28515625" customWidth="1"/>
    <col min="21" max="21" width="19" customWidth="1"/>
    <col min="22" max="22" width="19.28515625" customWidth="1"/>
    <col min="23" max="23" width="20" customWidth="1"/>
    <col min="24" max="25" width="18.42578125" customWidth="1"/>
    <col min="26" max="26" width="12.85546875" customWidth="1"/>
  </cols>
  <sheetData>
    <row r="1" spans="1:26" ht="18.75" customHeight="1" x14ac:dyDescent="0.2">
      <c r="Y1" s="12" t="s">
        <v>22</v>
      </c>
    </row>
    <row r="2" spans="1:26" ht="42.75" customHeight="1" x14ac:dyDescent="0.2">
      <c r="A2" s="11" t="s">
        <v>42</v>
      </c>
      <c r="B2" s="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Z2" s="6"/>
    </row>
    <row r="3" spans="1:26" ht="25.5" customHeight="1" x14ac:dyDescent="0.2">
      <c r="A3" s="7" t="s">
        <v>8</v>
      </c>
      <c r="B3" s="7"/>
      <c r="C3" s="6"/>
      <c r="D3" s="6"/>
      <c r="E3" s="43"/>
      <c r="F3" s="43"/>
      <c r="G3" s="43"/>
      <c r="H3" s="43"/>
      <c r="I3" s="43"/>
      <c r="J3" s="43"/>
      <c r="K3" s="43"/>
      <c r="L3" s="6"/>
      <c r="M3" s="6"/>
      <c r="N3" s="6"/>
      <c r="O3" s="6"/>
      <c r="P3" s="6"/>
      <c r="Q3" s="6"/>
      <c r="R3" s="6"/>
      <c r="S3" s="6"/>
      <c r="Z3" s="6"/>
    </row>
    <row r="4" spans="1:26" ht="30.75" customHeight="1" x14ac:dyDescent="0.2">
      <c r="A4" s="7" t="s">
        <v>7</v>
      </c>
      <c r="B4" s="7"/>
      <c r="C4" s="8"/>
      <c r="D4" s="8"/>
      <c r="E4" s="44"/>
      <c r="F4" s="44"/>
      <c r="G4" s="44"/>
      <c r="H4" s="44"/>
      <c r="I4" s="44"/>
      <c r="J4" s="44"/>
      <c r="K4" s="44"/>
      <c r="L4" s="8"/>
      <c r="M4" s="8"/>
      <c r="N4" s="9"/>
      <c r="O4" s="9"/>
      <c r="P4" s="9"/>
      <c r="Q4" s="9"/>
      <c r="R4" s="9"/>
      <c r="S4" s="9"/>
      <c r="Z4" s="9"/>
    </row>
    <row r="5" spans="1:26" ht="30.75" customHeight="1" x14ac:dyDescent="0.2">
      <c r="A5" s="7" t="s">
        <v>17</v>
      </c>
      <c r="B5" s="7"/>
      <c r="C5" s="8"/>
      <c r="D5" s="8"/>
      <c r="E5" s="44"/>
      <c r="F5" s="44"/>
      <c r="G5" s="44"/>
      <c r="H5" s="44"/>
      <c r="I5" s="44"/>
      <c r="J5" s="44"/>
      <c r="K5" s="44"/>
      <c r="L5" s="8"/>
      <c r="M5" s="8"/>
      <c r="N5" s="9"/>
      <c r="O5" s="9"/>
      <c r="P5" s="9"/>
      <c r="Q5" s="9"/>
      <c r="R5" s="9"/>
      <c r="S5" s="9"/>
      <c r="Z5" s="9"/>
    </row>
    <row r="6" spans="1:26" ht="23.25" customHeight="1" x14ac:dyDescent="0.2">
      <c r="A6" s="10" t="s">
        <v>3</v>
      </c>
      <c r="B6" s="10"/>
    </row>
    <row r="7" spans="1:26" ht="36" customHeight="1" x14ac:dyDescent="0.2">
      <c r="L7" s="47" t="s">
        <v>44</v>
      </c>
      <c r="M7" s="48"/>
      <c r="N7" s="45" t="s">
        <v>39</v>
      </c>
      <c r="O7" s="36"/>
      <c r="P7" s="1"/>
      <c r="Q7" s="42" t="s">
        <v>4</v>
      </c>
      <c r="R7" s="42"/>
      <c r="S7" s="42"/>
      <c r="T7" s="42"/>
      <c r="U7" s="42"/>
      <c r="V7" s="42"/>
      <c r="W7" s="42"/>
      <c r="X7" s="42"/>
      <c r="Y7" s="42"/>
      <c r="Z7" s="42"/>
    </row>
    <row r="8" spans="1:26" ht="96.75" customHeight="1" x14ac:dyDescent="0.2">
      <c r="A8" s="3" t="s">
        <v>0</v>
      </c>
      <c r="B8" s="27" t="s">
        <v>36</v>
      </c>
      <c r="C8" s="3" t="s">
        <v>25</v>
      </c>
      <c r="D8" s="3" t="s">
        <v>26</v>
      </c>
      <c r="E8" s="26" t="s">
        <v>29</v>
      </c>
      <c r="F8" s="26" t="s">
        <v>28</v>
      </c>
      <c r="G8" s="3" t="s">
        <v>5</v>
      </c>
      <c r="H8" s="3" t="s">
        <v>1</v>
      </c>
      <c r="I8" s="3" t="s">
        <v>6</v>
      </c>
      <c r="J8" s="3" t="s">
        <v>2</v>
      </c>
      <c r="K8" s="33" t="s">
        <v>35</v>
      </c>
      <c r="L8" s="39" t="s">
        <v>51</v>
      </c>
      <c r="M8" s="39" t="s">
        <v>52</v>
      </c>
      <c r="N8" s="46"/>
      <c r="O8" s="32" t="s">
        <v>30</v>
      </c>
      <c r="P8" s="34" t="s">
        <v>21</v>
      </c>
      <c r="Q8" s="5" t="s">
        <v>31</v>
      </c>
      <c r="R8" s="5" t="s">
        <v>32</v>
      </c>
      <c r="S8" s="5" t="s">
        <v>10</v>
      </c>
      <c r="T8" s="5" t="s">
        <v>40</v>
      </c>
      <c r="U8" s="5" t="s">
        <v>41</v>
      </c>
      <c r="V8" s="5" t="s">
        <v>33</v>
      </c>
      <c r="W8" s="5" t="s">
        <v>15</v>
      </c>
      <c r="X8" s="5" t="s">
        <v>34</v>
      </c>
      <c r="Y8" s="5" t="s">
        <v>16</v>
      </c>
      <c r="Z8" s="5" t="s">
        <v>9</v>
      </c>
    </row>
    <row r="9" spans="1:26" ht="235.5" customHeight="1" x14ac:dyDescent="0.2">
      <c r="A9" s="41">
        <v>1</v>
      </c>
      <c r="B9" s="41">
        <v>1</v>
      </c>
      <c r="C9" s="38" t="s">
        <v>45</v>
      </c>
      <c r="D9" s="38" t="s">
        <v>46</v>
      </c>
      <c r="E9" s="60" t="s">
        <v>47</v>
      </c>
      <c r="F9" s="38" t="s">
        <v>43</v>
      </c>
      <c r="G9" s="38" t="s">
        <v>48</v>
      </c>
      <c r="H9" s="38" t="s">
        <v>37</v>
      </c>
      <c r="I9" s="38" t="s">
        <v>37</v>
      </c>
      <c r="J9" s="38" t="s">
        <v>38</v>
      </c>
      <c r="K9" s="41">
        <v>1</v>
      </c>
      <c r="L9" s="40" t="s">
        <v>49</v>
      </c>
      <c r="M9" s="40" t="s">
        <v>50</v>
      </c>
      <c r="N9" s="35">
        <v>1</v>
      </c>
      <c r="O9" s="38">
        <v>242531</v>
      </c>
      <c r="P9" s="38">
        <f>O9*K9</f>
        <v>242531</v>
      </c>
      <c r="Q9" s="2"/>
      <c r="R9" s="2"/>
      <c r="S9" s="2"/>
      <c r="T9" s="2"/>
      <c r="U9" s="2"/>
      <c r="V9" s="13"/>
      <c r="W9" s="13">
        <f>V9*K9</f>
        <v>0</v>
      </c>
      <c r="X9" s="13"/>
      <c r="Y9" s="13">
        <f>X9*K9</f>
        <v>0</v>
      </c>
      <c r="Z9" s="2"/>
    </row>
    <row r="10" spans="1:26" ht="20.25" customHeight="1" x14ac:dyDescent="0.2">
      <c r="A10" s="51" t="s">
        <v>20</v>
      </c>
      <c r="B10" s="52"/>
      <c r="C10" s="52"/>
      <c r="D10" s="52"/>
      <c r="E10" s="52"/>
      <c r="F10" s="52"/>
      <c r="G10" s="52"/>
      <c r="H10" s="52"/>
      <c r="I10" s="52"/>
      <c r="J10" s="53"/>
      <c r="K10" s="31"/>
      <c r="L10" s="31"/>
      <c r="M10" s="31"/>
      <c r="N10" s="4"/>
      <c r="O10" s="37"/>
      <c r="P10" s="38">
        <f>SUM(P9:P9)</f>
        <v>242531</v>
      </c>
      <c r="Q10" s="28"/>
      <c r="R10" s="28"/>
      <c r="S10" s="28"/>
      <c r="T10" s="28"/>
      <c r="U10" s="28"/>
      <c r="V10" s="29"/>
      <c r="W10" s="29">
        <f>SUM(W9:W9)</f>
        <v>0</v>
      </c>
      <c r="X10" s="30"/>
      <c r="Y10" s="29">
        <f>SUM(Y9:Y9)</f>
        <v>0</v>
      </c>
      <c r="Z10" s="4"/>
    </row>
    <row r="11" spans="1:26" ht="35.25" customHeight="1" x14ac:dyDescent="0.2"/>
    <row r="12" spans="1:26" ht="45" customHeight="1" x14ac:dyDescent="0.2">
      <c r="A12" s="50" t="s">
        <v>18</v>
      </c>
      <c r="B12" s="50"/>
      <c r="C12" s="50"/>
      <c r="D12" s="50"/>
      <c r="E12" s="57" t="s">
        <v>19</v>
      </c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9"/>
      <c r="Z12" s="24"/>
    </row>
    <row r="13" spans="1:26" ht="159" customHeight="1" x14ac:dyDescent="0.2">
      <c r="A13" s="50" t="s">
        <v>23</v>
      </c>
      <c r="B13" s="50"/>
      <c r="C13" s="50"/>
      <c r="D13" s="50"/>
      <c r="E13" s="54" t="s">
        <v>27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6"/>
      <c r="Z13" s="25"/>
    </row>
    <row r="14" spans="1:26" x14ac:dyDescent="0.2">
      <c r="D14" s="1"/>
      <c r="E14"/>
      <c r="F14"/>
      <c r="G14"/>
      <c r="H14"/>
      <c r="I14"/>
      <c r="J14"/>
    </row>
    <row r="15" spans="1:26" ht="15" x14ac:dyDescent="0.25">
      <c r="C15" s="14"/>
      <c r="D15" s="15"/>
      <c r="E15" s="14"/>
      <c r="F15" s="14"/>
      <c r="G15" s="14"/>
      <c r="H15" s="14"/>
      <c r="I15"/>
      <c r="J15"/>
    </row>
    <row r="16" spans="1:26" ht="15" x14ac:dyDescent="0.25">
      <c r="C16" s="14"/>
      <c r="D16" s="16"/>
      <c r="E16" s="17"/>
      <c r="F16" s="18"/>
      <c r="G16" s="18"/>
      <c r="H16" s="18"/>
      <c r="I16"/>
      <c r="J16"/>
    </row>
    <row r="17" spans="3:10" ht="15" x14ac:dyDescent="0.25">
      <c r="C17" s="14"/>
      <c r="D17" s="49"/>
      <c r="E17" s="49"/>
      <c r="F17" s="19" t="s">
        <v>11</v>
      </c>
      <c r="G17" s="20"/>
      <c r="H17" s="15"/>
      <c r="I17"/>
      <c r="J17"/>
    </row>
    <row r="18" spans="3:10" ht="15" x14ac:dyDescent="0.25">
      <c r="C18" s="14"/>
      <c r="D18" s="21"/>
      <c r="E18" s="15"/>
      <c r="F18" s="15"/>
      <c r="G18" s="19"/>
      <c r="H18" s="22"/>
      <c r="I18"/>
      <c r="J18"/>
    </row>
    <row r="19" spans="3:10" ht="15" x14ac:dyDescent="0.25">
      <c r="C19" s="14"/>
      <c r="D19" s="49"/>
      <c r="E19" s="49"/>
      <c r="F19" s="19" t="s">
        <v>12</v>
      </c>
      <c r="G19" s="19"/>
      <c r="H19" s="22"/>
      <c r="I19"/>
      <c r="J19"/>
    </row>
    <row r="20" spans="3:10" ht="15" x14ac:dyDescent="0.25">
      <c r="C20" s="14"/>
      <c r="D20" s="16"/>
      <c r="E20" s="15"/>
      <c r="F20" s="18"/>
      <c r="G20" s="18"/>
      <c r="H20" s="18"/>
      <c r="I20"/>
      <c r="J20"/>
    </row>
    <row r="21" spans="3:10" ht="15" x14ac:dyDescent="0.25">
      <c r="C21" s="14"/>
      <c r="D21" s="49"/>
      <c r="E21" s="49"/>
      <c r="F21" s="23" t="s">
        <v>13</v>
      </c>
      <c r="G21" s="18"/>
      <c r="H21" s="18"/>
      <c r="I21"/>
      <c r="J21"/>
    </row>
    <row r="22" spans="3:10" ht="15" x14ac:dyDescent="0.25">
      <c r="C22" s="14"/>
      <c r="D22" s="16"/>
      <c r="E22" s="17"/>
      <c r="F22" s="18"/>
      <c r="G22" s="18"/>
      <c r="H22" s="18"/>
      <c r="I22"/>
      <c r="J22"/>
    </row>
    <row r="23" spans="3:10" ht="15" x14ac:dyDescent="0.25">
      <c r="C23" s="14"/>
      <c r="D23" s="16"/>
      <c r="E23" s="17"/>
      <c r="F23" s="18"/>
      <c r="G23" s="18"/>
      <c r="H23" s="18"/>
      <c r="I23"/>
      <c r="J23"/>
    </row>
    <row r="24" spans="3:10" ht="15" x14ac:dyDescent="0.25">
      <c r="C24" s="14" t="s">
        <v>14</v>
      </c>
      <c r="D24" s="16"/>
      <c r="E24" s="18"/>
      <c r="F24" s="18"/>
      <c r="G24" s="18"/>
      <c r="H24" s="18"/>
      <c r="I24"/>
      <c r="J24"/>
    </row>
    <row r="25" spans="3:10" ht="15" x14ac:dyDescent="0.25">
      <c r="C25" s="14"/>
      <c r="D25" s="14"/>
      <c r="E25" s="18" t="s">
        <v>24</v>
      </c>
      <c r="F25" s="15"/>
      <c r="G25" s="15"/>
      <c r="H25" s="15"/>
    </row>
    <row r="26" spans="3:10" ht="15" x14ac:dyDescent="0.25">
      <c r="C26" s="14"/>
      <c r="D26" s="14"/>
      <c r="E26" s="15"/>
      <c r="F26" s="15"/>
      <c r="G26" s="15"/>
      <c r="H26" s="15"/>
    </row>
    <row r="27" spans="3:10" ht="15" x14ac:dyDescent="0.25">
      <c r="C27" s="14"/>
      <c r="D27" s="14"/>
      <c r="E27" s="15"/>
      <c r="F27" s="15"/>
      <c r="G27" s="15"/>
      <c r="H27" s="15"/>
    </row>
    <row r="28" spans="3:10" ht="15" x14ac:dyDescent="0.25">
      <c r="C28" s="14"/>
      <c r="D28" s="14"/>
      <c r="E28" s="15"/>
      <c r="F28" s="15"/>
      <c r="G28" s="15"/>
      <c r="H28" s="15"/>
    </row>
    <row r="29" spans="3:10" ht="15" x14ac:dyDescent="0.25">
      <c r="C29" s="14"/>
      <c r="D29" s="14"/>
      <c r="E29" s="15"/>
      <c r="F29" s="15"/>
      <c r="G29" s="15"/>
      <c r="H29" s="15"/>
    </row>
    <row r="30" spans="3:10" ht="15" x14ac:dyDescent="0.25">
      <c r="C30" s="14"/>
      <c r="D30" s="14"/>
      <c r="E30" s="15"/>
      <c r="F30" s="15"/>
      <c r="G30" s="15"/>
      <c r="H30" s="15"/>
    </row>
    <row r="31" spans="3:10" ht="15" x14ac:dyDescent="0.25">
      <c r="C31" s="14"/>
      <c r="D31" s="14"/>
      <c r="E31" s="15"/>
      <c r="F31" s="15"/>
      <c r="G31" s="15"/>
      <c r="H31" s="15"/>
    </row>
  </sheetData>
  <mergeCells count="14">
    <mergeCell ref="D21:E21"/>
    <mergeCell ref="A13:D13"/>
    <mergeCell ref="A10:J10"/>
    <mergeCell ref="A12:D12"/>
    <mergeCell ref="E13:Y13"/>
    <mergeCell ref="E12:Y12"/>
    <mergeCell ref="D17:E17"/>
    <mergeCell ref="D19:E19"/>
    <mergeCell ref="Q7:Z7"/>
    <mergeCell ref="E3:K3"/>
    <mergeCell ref="E4:K4"/>
    <mergeCell ref="E5:K5"/>
    <mergeCell ref="N7:N8"/>
    <mergeCell ref="L7:M7"/>
  </mergeCells>
  <pageMargins left="0.7" right="0.7" top="0.75" bottom="0.75" header="0.3" footer="0.3"/>
  <pageSetup paperSize="8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25"/>
  <sheetViews>
    <sheetView tabSelected="1" zoomScale="60" zoomScaleNormal="60" workbookViewId="0">
      <selection activeCell="Q18" sqref="Q18"/>
    </sheetView>
  </sheetViews>
  <sheetFormatPr defaultRowHeight="18.75" x14ac:dyDescent="0.3"/>
  <cols>
    <col min="1" max="4" width="9.140625" style="79"/>
    <col min="5" max="5" width="78.28515625" style="79" customWidth="1"/>
    <col min="6" max="6" width="25.140625" style="79" customWidth="1"/>
    <col min="7" max="7" width="14.7109375" style="79" customWidth="1"/>
    <col min="8" max="8" width="9.140625" style="79"/>
    <col min="9" max="11" width="14.85546875" style="79" customWidth="1"/>
    <col min="12" max="12" width="19" style="79" customWidth="1"/>
    <col min="13" max="13" width="17.5703125" style="79" customWidth="1"/>
    <col min="14" max="16" width="18" style="79" customWidth="1"/>
    <col min="17" max="17" width="21.7109375" style="79" customWidth="1"/>
    <col min="18" max="26" width="18.42578125" style="79" customWidth="1"/>
    <col min="27" max="28" width="9.140625" style="79"/>
  </cols>
  <sheetData>
    <row r="2" spans="1:26" x14ac:dyDescent="0.3">
      <c r="A2" s="61" t="s">
        <v>42</v>
      </c>
      <c r="B2" s="61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Z2" s="90"/>
    </row>
    <row r="3" spans="1:26" x14ac:dyDescent="0.3">
      <c r="A3" s="61" t="s">
        <v>8</v>
      </c>
      <c r="B3" s="61"/>
      <c r="C3" s="90"/>
      <c r="D3" s="90"/>
      <c r="E3" s="91"/>
      <c r="F3" s="91"/>
      <c r="G3" s="91"/>
      <c r="H3" s="91"/>
      <c r="I3" s="91"/>
      <c r="J3" s="91"/>
      <c r="K3" s="91"/>
      <c r="L3" s="90"/>
      <c r="M3" s="90"/>
      <c r="N3" s="90"/>
      <c r="O3" s="90"/>
      <c r="P3" s="90"/>
      <c r="Q3" s="90"/>
      <c r="R3" s="90"/>
      <c r="S3" s="90"/>
      <c r="Z3" s="90"/>
    </row>
    <row r="4" spans="1:26" x14ac:dyDescent="0.3">
      <c r="A4" s="61" t="s">
        <v>7</v>
      </c>
      <c r="B4" s="61"/>
      <c r="C4" s="61"/>
      <c r="D4" s="61"/>
      <c r="E4" s="62"/>
      <c r="F4" s="62"/>
      <c r="G4" s="62"/>
      <c r="H4" s="62"/>
      <c r="I4" s="62"/>
      <c r="J4" s="62"/>
      <c r="K4" s="62"/>
      <c r="L4" s="61"/>
      <c r="M4" s="61"/>
      <c r="N4" s="92"/>
      <c r="O4" s="92"/>
      <c r="P4" s="92"/>
      <c r="Q4" s="92"/>
      <c r="R4" s="92"/>
      <c r="S4" s="92"/>
      <c r="Z4" s="92"/>
    </row>
    <row r="5" spans="1:26" x14ac:dyDescent="0.3">
      <c r="A5" s="61" t="s">
        <v>17</v>
      </c>
      <c r="B5" s="61"/>
      <c r="C5" s="61"/>
      <c r="D5" s="61"/>
      <c r="E5" s="62"/>
      <c r="F5" s="62"/>
      <c r="G5" s="62"/>
      <c r="H5" s="62"/>
      <c r="I5" s="62"/>
      <c r="J5" s="62"/>
      <c r="K5" s="62"/>
      <c r="L5" s="61"/>
      <c r="M5" s="61"/>
      <c r="N5" s="92"/>
      <c r="O5" s="92"/>
      <c r="P5" s="92"/>
      <c r="Q5" s="92"/>
      <c r="R5" s="92"/>
      <c r="S5" s="92"/>
      <c r="Z5" s="92"/>
    </row>
    <row r="6" spans="1:26" x14ac:dyDescent="0.3">
      <c r="A6" s="93" t="s">
        <v>3</v>
      </c>
      <c r="B6" s="93"/>
      <c r="E6" s="80"/>
      <c r="F6" s="80"/>
      <c r="G6" s="80"/>
      <c r="H6" s="80"/>
      <c r="I6" s="80"/>
      <c r="J6" s="80"/>
    </row>
    <row r="7" spans="1:26" x14ac:dyDescent="0.3">
      <c r="E7" s="80"/>
      <c r="F7" s="80"/>
      <c r="G7" s="80"/>
      <c r="H7" s="80"/>
      <c r="I7" s="80"/>
      <c r="J7" s="80"/>
      <c r="L7" s="63" t="s">
        <v>44</v>
      </c>
      <c r="M7" s="64"/>
      <c r="N7" s="63" t="s">
        <v>39</v>
      </c>
      <c r="O7" s="94"/>
      <c r="P7" s="80"/>
      <c r="Q7" s="95" t="s">
        <v>4</v>
      </c>
      <c r="R7" s="95"/>
      <c r="S7" s="95"/>
      <c r="T7" s="95"/>
      <c r="U7" s="95"/>
      <c r="V7" s="95"/>
      <c r="W7" s="95"/>
      <c r="X7" s="95"/>
      <c r="Y7" s="95"/>
      <c r="Z7" s="95"/>
    </row>
    <row r="8" spans="1:26" ht="150" x14ac:dyDescent="0.3">
      <c r="A8" s="96" t="s">
        <v>0</v>
      </c>
      <c r="B8" s="96" t="s">
        <v>36</v>
      </c>
      <c r="C8" s="96" t="s">
        <v>25</v>
      </c>
      <c r="D8" s="96" t="s">
        <v>26</v>
      </c>
      <c r="E8" s="96" t="s">
        <v>29</v>
      </c>
      <c r="F8" s="96" t="s">
        <v>28</v>
      </c>
      <c r="G8" s="96" t="s">
        <v>5</v>
      </c>
      <c r="H8" s="96" t="s">
        <v>1</v>
      </c>
      <c r="I8" s="96" t="s">
        <v>6</v>
      </c>
      <c r="J8" s="96" t="s">
        <v>2</v>
      </c>
      <c r="K8" s="97" t="s">
        <v>35</v>
      </c>
      <c r="L8" s="97" t="s">
        <v>51</v>
      </c>
      <c r="M8" s="97" t="s">
        <v>52</v>
      </c>
      <c r="N8" s="98"/>
      <c r="O8" s="99" t="s">
        <v>30</v>
      </c>
      <c r="P8" s="100" t="s">
        <v>21</v>
      </c>
      <c r="Q8" s="101" t="s">
        <v>31</v>
      </c>
      <c r="R8" s="101" t="s">
        <v>32</v>
      </c>
      <c r="S8" s="101" t="s">
        <v>10</v>
      </c>
      <c r="T8" s="101" t="s">
        <v>40</v>
      </c>
      <c r="U8" s="101" t="s">
        <v>41</v>
      </c>
      <c r="V8" s="101" t="s">
        <v>33</v>
      </c>
      <c r="W8" s="101" t="s">
        <v>15</v>
      </c>
      <c r="X8" s="101" t="s">
        <v>34</v>
      </c>
      <c r="Y8" s="101" t="s">
        <v>16</v>
      </c>
      <c r="Z8" s="101" t="s">
        <v>9</v>
      </c>
    </row>
    <row r="9" spans="1:26" ht="225" customHeight="1" x14ac:dyDescent="0.3">
      <c r="A9" s="65">
        <v>1</v>
      </c>
      <c r="B9" s="65">
        <v>1</v>
      </c>
      <c r="C9" s="66" t="s">
        <v>45</v>
      </c>
      <c r="D9" s="66" t="s">
        <v>46</v>
      </c>
      <c r="E9" s="67" t="s">
        <v>47</v>
      </c>
      <c r="F9" s="66" t="s">
        <v>43</v>
      </c>
      <c r="G9" s="66" t="s">
        <v>48</v>
      </c>
      <c r="H9" s="66" t="s">
        <v>37</v>
      </c>
      <c r="I9" s="66" t="s">
        <v>37</v>
      </c>
      <c r="J9" s="66" t="s">
        <v>38</v>
      </c>
      <c r="K9" s="65">
        <v>1</v>
      </c>
      <c r="L9" s="68" t="s">
        <v>49</v>
      </c>
      <c r="M9" s="68" t="s">
        <v>50</v>
      </c>
      <c r="N9" s="102">
        <v>1</v>
      </c>
      <c r="O9" s="66">
        <v>263099.17</v>
      </c>
      <c r="P9" s="66">
        <f>O9*K9</f>
        <v>263099.17</v>
      </c>
      <c r="Q9" s="103"/>
      <c r="R9" s="103"/>
      <c r="S9" s="103"/>
      <c r="T9" s="103"/>
      <c r="U9" s="103"/>
      <c r="V9" s="104"/>
      <c r="W9" s="104">
        <f>V9*K9</f>
        <v>0</v>
      </c>
      <c r="X9" s="104"/>
      <c r="Y9" s="104">
        <f>X9*K9</f>
        <v>0</v>
      </c>
      <c r="Z9" s="103"/>
    </row>
    <row r="10" spans="1:26" x14ac:dyDescent="0.3">
      <c r="A10" s="51" t="s">
        <v>20</v>
      </c>
      <c r="B10" s="52"/>
      <c r="C10" s="52"/>
      <c r="D10" s="52"/>
      <c r="E10" s="52"/>
      <c r="F10" s="52"/>
      <c r="G10" s="52"/>
      <c r="H10" s="52"/>
      <c r="I10" s="52"/>
      <c r="J10" s="53"/>
      <c r="K10" s="105"/>
      <c r="L10" s="105"/>
      <c r="M10" s="105"/>
      <c r="N10" s="106"/>
      <c r="O10" s="69"/>
      <c r="P10" s="66">
        <f>SUM(P9:P9)</f>
        <v>263099.17</v>
      </c>
      <c r="Q10" s="68"/>
      <c r="R10" s="68"/>
      <c r="S10" s="68"/>
      <c r="T10" s="68"/>
      <c r="U10" s="68"/>
      <c r="V10" s="107"/>
      <c r="W10" s="107">
        <f>SUM(W9:W9)</f>
        <v>0</v>
      </c>
      <c r="X10" s="108"/>
      <c r="Y10" s="107">
        <f>SUM(Y9:Y9)</f>
        <v>0</v>
      </c>
      <c r="Z10" s="106"/>
    </row>
    <row r="11" spans="1:26" x14ac:dyDescent="0.3">
      <c r="E11" s="80"/>
      <c r="F11" s="80"/>
      <c r="G11" s="80"/>
      <c r="H11" s="80"/>
      <c r="I11" s="80"/>
      <c r="J11" s="80"/>
    </row>
    <row r="12" spans="1:26" x14ac:dyDescent="0.3">
      <c r="A12" s="70" t="s">
        <v>18</v>
      </c>
      <c r="B12" s="70"/>
      <c r="C12" s="70"/>
      <c r="D12" s="70"/>
      <c r="E12" s="71" t="s">
        <v>19</v>
      </c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3"/>
      <c r="Z12" s="74"/>
    </row>
    <row r="13" spans="1:26" ht="189.75" customHeight="1" x14ac:dyDescent="0.3">
      <c r="A13" s="70" t="s">
        <v>23</v>
      </c>
      <c r="B13" s="70"/>
      <c r="C13" s="70"/>
      <c r="D13" s="70"/>
      <c r="E13" s="75" t="s">
        <v>53</v>
      </c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7"/>
      <c r="Z13" s="78"/>
    </row>
    <row r="14" spans="1:26" x14ac:dyDescent="0.3">
      <c r="D14" s="80"/>
    </row>
    <row r="15" spans="1:26" x14ac:dyDescent="0.3">
      <c r="D15" s="80"/>
    </row>
    <row r="16" spans="1:26" x14ac:dyDescent="0.3">
      <c r="D16" s="81"/>
      <c r="E16" s="82"/>
      <c r="F16" s="83"/>
      <c r="G16" s="83"/>
      <c r="H16" s="83"/>
    </row>
    <row r="17" spans="3:10" x14ac:dyDescent="0.3">
      <c r="D17" s="84"/>
      <c r="E17" s="84"/>
      <c r="F17" s="85" t="s">
        <v>11</v>
      </c>
      <c r="G17" s="86"/>
      <c r="H17" s="80"/>
    </row>
    <row r="18" spans="3:10" x14ac:dyDescent="0.3">
      <c r="D18" s="87"/>
      <c r="E18" s="80"/>
      <c r="F18" s="80"/>
      <c r="G18" s="85"/>
      <c r="H18" s="88"/>
    </row>
    <row r="19" spans="3:10" x14ac:dyDescent="0.3">
      <c r="D19" s="84"/>
      <c r="E19" s="84"/>
      <c r="F19" s="85" t="s">
        <v>12</v>
      </c>
      <c r="G19" s="85"/>
      <c r="H19" s="88"/>
    </row>
    <row r="20" spans="3:10" x14ac:dyDescent="0.3">
      <c r="D20" s="81"/>
      <c r="E20" s="80"/>
      <c r="F20" s="83"/>
      <c r="G20" s="83"/>
      <c r="H20" s="83"/>
    </row>
    <row r="21" spans="3:10" x14ac:dyDescent="0.3">
      <c r="D21" s="84"/>
      <c r="E21" s="84"/>
      <c r="F21" s="89" t="s">
        <v>13</v>
      </c>
      <c r="G21" s="83"/>
      <c r="H21" s="83"/>
    </row>
    <row r="22" spans="3:10" x14ac:dyDescent="0.3">
      <c r="D22" s="81"/>
      <c r="E22" s="82"/>
      <c r="F22" s="83"/>
      <c r="G22" s="83"/>
      <c r="H22" s="83"/>
    </row>
    <row r="23" spans="3:10" x14ac:dyDescent="0.3">
      <c r="D23" s="81"/>
      <c r="E23" s="82"/>
      <c r="F23" s="83"/>
      <c r="G23" s="83"/>
      <c r="H23" s="83"/>
    </row>
    <row r="24" spans="3:10" x14ac:dyDescent="0.3">
      <c r="C24" s="79" t="s">
        <v>14</v>
      </c>
      <c r="D24" s="81"/>
      <c r="E24" s="83"/>
      <c r="F24" s="83"/>
      <c r="G24" s="83"/>
      <c r="H24" s="83"/>
    </row>
    <row r="25" spans="3:10" x14ac:dyDescent="0.3">
      <c r="E25" s="83" t="s">
        <v>24</v>
      </c>
      <c r="F25" s="80"/>
      <c r="G25" s="80"/>
      <c r="H25" s="80"/>
      <c r="I25" s="80"/>
      <c r="J25" s="80"/>
    </row>
  </sheetData>
  <mergeCells count="14">
    <mergeCell ref="D19:E19"/>
    <mergeCell ref="D21:E21"/>
    <mergeCell ref="A10:J10"/>
    <mergeCell ref="A12:D12"/>
    <mergeCell ref="E12:Y12"/>
    <mergeCell ref="A13:D13"/>
    <mergeCell ref="E13:Y13"/>
    <mergeCell ref="D17:E17"/>
    <mergeCell ref="E3:K3"/>
    <mergeCell ref="E4:K4"/>
    <mergeCell ref="E5:K5"/>
    <mergeCell ref="L7:M7"/>
    <mergeCell ref="N7:N8"/>
    <mergeCell ref="Q7: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 лот</vt:lpstr>
      <vt:lpstr>2 лот</vt:lpstr>
      <vt:lpstr>'1 лот'!Область_печати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2021-10-29T06:50:03Z</dcterms:modified>
</cp:coreProperties>
</file>